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05.Изм в Решение от 22.12.2016 №272 июль\"/>
    </mc:Choice>
  </mc:AlternateContent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2017'!$A$13:$M$257</definedName>
  </definedNames>
  <calcPr calcId="152511"/>
</workbook>
</file>

<file path=xl/calcChain.xml><?xml version="1.0" encoding="utf-8"?>
<calcChain xmlns="http://schemas.openxmlformats.org/spreadsheetml/2006/main">
  <c r="H253" i="2" l="1"/>
  <c r="H252" i="2" s="1"/>
  <c r="H251" i="2" s="1"/>
  <c r="H223" i="2" l="1"/>
  <c r="H129" i="2" l="1"/>
  <c r="H128" i="2" s="1"/>
  <c r="H109" i="2"/>
  <c r="H108" i="2" s="1"/>
  <c r="H99" i="2"/>
  <c r="J179" i="2" l="1"/>
  <c r="L179" i="2"/>
  <c r="H179" i="2"/>
  <c r="I41" i="2"/>
  <c r="K41" i="2"/>
  <c r="L73" i="2"/>
  <c r="J73" i="2"/>
  <c r="L18" i="2" l="1"/>
  <c r="L17" i="2" s="1"/>
  <c r="L16" i="2" s="1"/>
  <c r="L23" i="2"/>
  <c r="L27" i="2"/>
  <c r="L29" i="2"/>
  <c r="L33" i="2"/>
  <c r="L36" i="2"/>
  <c r="L35" i="2" s="1"/>
  <c r="L39" i="2"/>
  <c r="L38" i="2" s="1"/>
  <c r="L43" i="2"/>
  <c r="L42" i="2" s="1"/>
  <c r="L47" i="2"/>
  <c r="L49" i="2"/>
  <c r="L52" i="2"/>
  <c r="L56" i="2"/>
  <c r="L58" i="2"/>
  <c r="L60" i="2"/>
  <c r="L64" i="2"/>
  <c r="L67" i="2"/>
  <c r="L66" i="2" s="1"/>
  <c r="L71" i="2"/>
  <c r="L70" i="2" s="1"/>
  <c r="L76" i="2"/>
  <c r="L78" i="2"/>
  <c r="L80" i="2"/>
  <c r="L85" i="2"/>
  <c r="M86" i="2"/>
  <c r="M87" i="2"/>
  <c r="L88" i="2"/>
  <c r="M89" i="2"/>
  <c r="L93" i="2"/>
  <c r="L92" i="2" s="1"/>
  <c r="M94" i="2"/>
  <c r="L97" i="2"/>
  <c r="L96" i="2" s="1"/>
  <c r="L95" i="2" s="1"/>
  <c r="L103" i="2"/>
  <c r="L106" i="2"/>
  <c r="L105" i="2" s="1"/>
  <c r="L114" i="2"/>
  <c r="L113" i="2" s="1"/>
  <c r="L117" i="2"/>
  <c r="L118" i="2"/>
  <c r="L123" i="2"/>
  <c r="L122" i="2" s="1"/>
  <c r="L126" i="2"/>
  <c r="L133" i="2"/>
  <c r="L132" i="2" s="1"/>
  <c r="L136" i="2"/>
  <c r="L135" i="2" s="1"/>
  <c r="L140" i="2"/>
  <c r="L139" i="2" s="1"/>
  <c r="L138" i="2" s="1"/>
  <c r="L143" i="2"/>
  <c r="L142" i="2" s="1"/>
  <c r="L148" i="2"/>
  <c r="L147" i="2" s="1"/>
  <c r="L151" i="2"/>
  <c r="L150" i="2" s="1"/>
  <c r="L153" i="2"/>
  <c r="L156" i="2"/>
  <c r="L155" i="2" s="1"/>
  <c r="L161" i="2"/>
  <c r="L160" i="2" s="1"/>
  <c r="L163" i="2"/>
  <c r="L164" i="2"/>
  <c r="L166" i="2"/>
  <c r="L170" i="2"/>
  <c r="L173" i="2"/>
  <c r="L172" i="2" s="1"/>
  <c r="L178" i="2"/>
  <c r="L177" i="2" s="1"/>
  <c r="L183" i="2"/>
  <c r="L182" i="2" s="1"/>
  <c r="L186" i="2"/>
  <c r="L185" i="2" s="1"/>
  <c r="L189" i="2"/>
  <c r="L188" i="2" s="1"/>
  <c r="L194" i="2"/>
  <c r="L193" i="2" s="1"/>
  <c r="L197" i="2"/>
  <c r="L196" i="2" s="1"/>
  <c r="L199" i="2"/>
  <c r="L203" i="2"/>
  <c r="L207" i="2"/>
  <c r="L209" i="2"/>
  <c r="L213" i="2"/>
  <c r="L217" i="2"/>
  <c r="L220" i="2"/>
  <c r="L219" i="2" s="1"/>
  <c r="L223" i="2"/>
  <c r="L227" i="2"/>
  <c r="L229" i="2"/>
  <c r="L231" i="2"/>
  <c r="L235" i="2"/>
  <c r="L236" i="2"/>
  <c r="L238" i="2"/>
  <c r="L239" i="2"/>
  <c r="L243" i="2"/>
  <c r="L242" i="2" s="1"/>
  <c r="L241" i="2" s="1"/>
  <c r="L244" i="2"/>
  <c r="L248" i="2"/>
  <c r="L247" i="2" s="1"/>
  <c r="L246" i="2" s="1"/>
  <c r="L249" i="2"/>
  <c r="J18" i="2"/>
  <c r="J17" i="2" s="1"/>
  <c r="J16" i="2" s="1"/>
  <c r="J23" i="2"/>
  <c r="J27" i="2"/>
  <c r="J29" i="2"/>
  <c r="J33" i="2"/>
  <c r="J36" i="2"/>
  <c r="J35" i="2" s="1"/>
  <c r="J39" i="2"/>
  <c r="J38" i="2" s="1"/>
  <c r="J43" i="2"/>
  <c r="J42" i="2" s="1"/>
  <c r="J47" i="2"/>
  <c r="J49" i="2"/>
  <c r="J52" i="2"/>
  <c r="J56" i="2"/>
  <c r="J58" i="2"/>
  <c r="J60" i="2"/>
  <c r="J64" i="2"/>
  <c r="J67" i="2"/>
  <c r="J66" i="2" s="1"/>
  <c r="J71" i="2"/>
  <c r="J70" i="2" s="1"/>
  <c r="J76" i="2"/>
  <c r="J78" i="2"/>
  <c r="J80" i="2"/>
  <c r="J85" i="2"/>
  <c r="K86" i="2"/>
  <c r="K87" i="2"/>
  <c r="J88" i="2"/>
  <c r="K89" i="2"/>
  <c r="J93" i="2"/>
  <c r="J92" i="2" s="1"/>
  <c r="K94" i="2"/>
  <c r="J97" i="2"/>
  <c r="J96" i="2" s="1"/>
  <c r="J95" i="2" s="1"/>
  <c r="J103" i="2"/>
  <c r="J106" i="2"/>
  <c r="J105" i="2" s="1"/>
  <c r="J114" i="2"/>
  <c r="J113" i="2" s="1"/>
  <c r="J117" i="2"/>
  <c r="J118" i="2"/>
  <c r="J123" i="2"/>
  <c r="J122" i="2" s="1"/>
  <c r="J126" i="2"/>
  <c r="J133" i="2"/>
  <c r="J132" i="2" s="1"/>
  <c r="J136" i="2"/>
  <c r="J135" i="2" s="1"/>
  <c r="J140" i="2"/>
  <c r="J139" i="2" s="1"/>
  <c r="J138" i="2" s="1"/>
  <c r="J143" i="2"/>
  <c r="J142" i="2" s="1"/>
  <c r="J148" i="2"/>
  <c r="J147" i="2" s="1"/>
  <c r="J151" i="2"/>
  <c r="J150" i="2" s="1"/>
  <c r="J153" i="2"/>
  <c r="J156" i="2"/>
  <c r="J155" i="2" s="1"/>
  <c r="J161" i="2"/>
  <c r="J160" i="2" s="1"/>
  <c r="J163" i="2"/>
  <c r="J164" i="2"/>
  <c r="J166" i="2"/>
  <c r="J170" i="2"/>
  <c r="J173" i="2"/>
  <c r="J172" i="2" s="1"/>
  <c r="J178" i="2"/>
  <c r="J177" i="2" s="1"/>
  <c r="J183" i="2"/>
  <c r="J182" i="2" s="1"/>
  <c r="J186" i="2"/>
  <c r="J185" i="2" s="1"/>
  <c r="J189" i="2"/>
  <c r="J188" i="2" s="1"/>
  <c r="J194" i="2"/>
  <c r="J193" i="2" s="1"/>
  <c r="J197" i="2"/>
  <c r="J196" i="2" s="1"/>
  <c r="J199" i="2"/>
  <c r="J203" i="2"/>
  <c r="J207" i="2"/>
  <c r="J209" i="2"/>
  <c r="J213" i="2"/>
  <c r="J217" i="2"/>
  <c r="J220" i="2"/>
  <c r="J219" i="2" s="1"/>
  <c r="J223" i="2"/>
  <c r="J227" i="2"/>
  <c r="J229" i="2"/>
  <c r="J231" i="2"/>
  <c r="J235" i="2"/>
  <c r="J236" i="2"/>
  <c r="J238" i="2"/>
  <c r="J239" i="2"/>
  <c r="J243" i="2"/>
  <c r="J242" i="2" s="1"/>
  <c r="J241" i="2" s="1"/>
  <c r="J244" i="2"/>
  <c r="J248" i="2"/>
  <c r="J247" i="2" s="1"/>
  <c r="J246" i="2" s="1"/>
  <c r="J249" i="2"/>
  <c r="I86" i="2"/>
  <c r="I87" i="2"/>
  <c r="I89" i="2"/>
  <c r="I94" i="2"/>
  <c r="L146" i="2" l="1"/>
  <c r="J112" i="2"/>
  <c r="J84" i="2"/>
  <c r="J83" i="2" s="1"/>
  <c r="J75" i="2"/>
  <c r="L22" i="2"/>
  <c r="L21" i="2" s="1"/>
  <c r="J22" i="2"/>
  <c r="J21" i="2" s="1"/>
  <c r="J46" i="2"/>
  <c r="L46" i="2"/>
  <c r="J51" i="2"/>
  <c r="L51" i="2"/>
  <c r="L75" i="2"/>
  <c r="L84" i="2"/>
  <c r="M84" i="2" s="1"/>
  <c r="L112" i="2"/>
  <c r="L121" i="2"/>
  <c r="J121" i="2"/>
  <c r="J131" i="2"/>
  <c r="L131" i="2"/>
  <c r="J146" i="2"/>
  <c r="L159" i="2"/>
  <c r="J159" i="2"/>
  <c r="J202" i="2"/>
  <c r="L202" i="2"/>
  <c r="J212" i="2"/>
  <c r="L212" i="2"/>
  <c r="J222" i="2"/>
  <c r="L222" i="2"/>
  <c r="L176" i="2"/>
  <c r="L145" i="2" s="1"/>
  <c r="M92" i="2"/>
  <c r="L91" i="2"/>
  <c r="L101" i="2"/>
  <c r="J176" i="2"/>
  <c r="K92" i="2"/>
  <c r="J91" i="2"/>
  <c r="J101" i="2"/>
  <c r="K84" i="2"/>
  <c r="H123" i="2"/>
  <c r="H122" i="2" s="1"/>
  <c r="J145" i="2" l="1"/>
  <c r="L41" i="2"/>
  <c r="L83" i="2"/>
  <c r="M83" i="2" s="1"/>
  <c r="J192" i="2"/>
  <c r="J191" i="2" s="1"/>
  <c r="J111" i="2"/>
  <c r="J41" i="2"/>
  <c r="J15" i="2" s="1"/>
  <c r="L192" i="2"/>
  <c r="L191" i="2" s="1"/>
  <c r="L15" i="2"/>
  <c r="L111" i="2"/>
  <c r="L90" i="2"/>
  <c r="M91" i="2"/>
  <c r="K83" i="2"/>
  <c r="J82" i="2"/>
  <c r="K82" i="2" s="1"/>
  <c r="J90" i="2"/>
  <c r="K91" i="2"/>
  <c r="H126" i="2"/>
  <c r="H121" i="2" s="1"/>
  <c r="H170" i="2"/>
  <c r="L82" i="2" l="1"/>
  <c r="M82" i="2" s="1"/>
  <c r="M255" i="2" s="1"/>
  <c r="J255" i="2"/>
  <c r="J257" i="2" s="1"/>
  <c r="L255" i="2"/>
  <c r="K255" i="2"/>
  <c r="H78" i="2"/>
  <c r="H106" i="2" l="1"/>
  <c r="H105" i="2" s="1"/>
  <c r="H67" i="2" l="1"/>
  <c r="H66" i="2" s="1"/>
  <c r="H229" i="2" l="1"/>
  <c r="H207" i="2"/>
  <c r="H186" i="2"/>
  <c r="H185" i="2" s="1"/>
  <c r="H178" i="2"/>
  <c r="H177" i="2" s="1"/>
  <c r="H49" i="2"/>
  <c r="H58" i="2"/>
  <c r="H231" i="2" l="1"/>
  <c r="H213" i="2"/>
  <c r="H173" i="2"/>
  <c r="H172" i="2" l="1"/>
  <c r="H80" i="2"/>
  <c r="H60" i="2"/>
  <c r="H43" i="2" l="1"/>
  <c r="H217" i="2"/>
  <c r="H156" i="2"/>
  <c r="H166" i="2"/>
  <c r="H140" i="2" l="1"/>
  <c r="H139" i="2" l="1"/>
  <c r="H133" i="2"/>
  <c r="H132" i="2" s="1"/>
  <c r="H138" i="2" l="1"/>
  <c r="H143" i="2"/>
  <c r="H142" i="2" s="1"/>
  <c r="H249" i="2" l="1"/>
  <c r="H244" i="2"/>
  <c r="H239" i="2"/>
  <c r="H236" i="2"/>
  <c r="H227" i="2"/>
  <c r="H212" i="2"/>
  <c r="H203" i="2"/>
  <c r="H197" i="2"/>
  <c r="H196" i="2" s="1"/>
  <c r="H194" i="2"/>
  <c r="H193" i="2" s="1"/>
  <c r="H189" i="2"/>
  <c r="H188" i="2" s="1"/>
  <c r="H183" i="2"/>
  <c r="H136" i="2"/>
  <c r="H135" i="2" s="1"/>
  <c r="H164" i="2"/>
  <c r="H161" i="2"/>
  <c r="H160" i="2" s="1"/>
  <c r="H155" i="2"/>
  <c r="H151" i="2"/>
  <c r="H150" i="2" s="1"/>
  <c r="H148" i="2"/>
  <c r="H147" i="2" s="1"/>
  <c r="H103" i="2"/>
  <c r="H102" i="2" s="1"/>
  <c r="H101" i="2" s="1"/>
  <c r="H118" i="2"/>
  <c r="H114" i="2"/>
  <c r="H113" i="2" s="1"/>
  <c r="H97" i="2"/>
  <c r="H96" i="2" s="1"/>
  <c r="H95" i="2" s="1"/>
  <c r="H93" i="2"/>
  <c r="H92" i="2" s="1"/>
  <c r="I92" i="2" s="1"/>
  <c r="H88" i="2"/>
  <c r="H85" i="2"/>
  <c r="H71" i="2"/>
  <c r="H70" i="2" s="1"/>
  <c r="H76" i="2"/>
  <c r="H75" i="2" s="1"/>
  <c r="H56" i="2"/>
  <c r="H52" i="2"/>
  <c r="H47" i="2"/>
  <c r="H46" i="2" s="1"/>
  <c r="H42" i="2"/>
  <c r="H29" i="2"/>
  <c r="H27" i="2"/>
  <c r="H23" i="2"/>
  <c r="H18" i="2"/>
  <c r="H17" i="2" s="1"/>
  <c r="H182" i="2" l="1"/>
  <c r="H131" i="2"/>
  <c r="H222" i="2"/>
  <c r="H51" i="2"/>
  <c r="H202" i="2"/>
  <c r="H84" i="2"/>
  <c r="I84" i="2" s="1"/>
  <c r="H22" i="2"/>
  <c r="H176" i="2" l="1"/>
  <c r="H163" i="2"/>
  <c r="H159" i="2" s="1"/>
  <c r="H153" i="2" l="1"/>
  <c r="H199" i="2" l="1"/>
  <c r="H209" i="2"/>
  <c r="H146" i="2" l="1"/>
  <c r="H117" i="2"/>
  <c r="H64" i="2"/>
  <c r="H41" i="2" s="1"/>
  <c r="H39" i="2"/>
  <c r="H38" i="2" s="1"/>
  <c r="H36" i="2"/>
  <c r="H35" i="2" s="1"/>
  <c r="H112" i="2" l="1"/>
  <c r="H33" i="2"/>
  <c r="H248" i="2" l="1"/>
  <c r="H247" i="2" s="1"/>
  <c r="H243" i="2"/>
  <c r="H242" i="2" s="1"/>
  <c r="H241" i="2" s="1"/>
  <c r="H238" i="2"/>
  <c r="H235" i="2"/>
  <c r="H220" i="2"/>
  <c r="H219" i="2" s="1"/>
  <c r="H16" i="2"/>
  <c r="H192" i="2" l="1"/>
  <c r="H246" i="2"/>
  <c r="H91" i="2"/>
  <c r="I91" i="2" s="1"/>
  <c r="H83" i="2"/>
  <c r="I83" i="2" s="1"/>
  <c r="H21" i="2"/>
  <c r="H191" i="2" l="1"/>
  <c r="H15" i="2"/>
  <c r="H82" i="2"/>
  <c r="H90" i="2"/>
  <c r="H145" i="2"/>
  <c r="I82" i="2" l="1"/>
  <c r="I255" i="2" s="1"/>
  <c r="H111" i="2"/>
  <c r="H255" i="2" l="1"/>
</calcChain>
</file>

<file path=xl/sharedStrings.xml><?xml version="1.0" encoding="utf-8"?>
<sst xmlns="http://schemas.openxmlformats.org/spreadsheetml/2006/main" count="732" uniqueCount="161">
  <si>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</si>
  <si>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</si>
  <si>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</si>
  <si>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</si>
  <si>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</si>
  <si>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</si>
  <si>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</si>
  <si>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</si>
  <si>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</si>
  <si>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</si>
  <si>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</si>
  <si>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</si>
  <si>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</si>
  <si>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</si>
  <si>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</si>
  <si>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</si>
  <si>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</si>
  <si>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</si>
  <si>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</si>
  <si>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</si>
  <si>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</si>
  <si>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</si>
  <si>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</si>
  <si>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</si>
  <si>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</si>
  <si>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</si>
  <si>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</si>
  <si>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</si>
  <si>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</si>
  <si>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</si>
  <si>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</si>
  <si>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</si>
  <si>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</si>
  <si>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</si>
  <si>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</si>
  <si>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</si>
  <si>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</si>
  <si>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</si>
  <si>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</si>
  <si>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</si>
  <si>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</si>
  <si>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</si>
  <si>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</si>
  <si>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</si>
  <si>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</si>
  <si>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</si>
  <si>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</si>
  <si>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</si>
  <si>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</si>
  <si>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</si>
  <si>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</si>
  <si>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</si>
  <si>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</si>
  <si>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</si>
  <si>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</si>
  <si>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</si>
  <si>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</si>
  <si>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</si>
  <si>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</si>
  <si>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</si>
  <si>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</si>
  <si>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</si>
  <si>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</si>
  <si>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</si>
  <si>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</si>
  <si>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</si>
  <si>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</si>
  <si>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</si>
  <si>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</si>
  <si>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</si>
  <si>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</si>
  <si>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</si>
  <si>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</si>
  <si>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</si>
  <si>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</si>
  <si>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</si>
  <si>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</si>
  <si>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</si>
  <si>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</si>
  <si>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</si>
  <si>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</si>
  <si>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</si>
  <si>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</si>
  <si>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</si>
  <si>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</si>
  <si>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</si>
  <si>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</si>
  <si>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</si>
  <si>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</si>
  <si>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</si>
  <si>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</si>
  <si>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</si>
  <si>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</si>
  <si>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</si>
  <si>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</si>
  <si>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</si>
  <si>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</si>
  <si>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</si>
  <si>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</si>
  <si>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</si>
  <si>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</si>
  <si>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</si>
  <si>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</si>
  <si>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</si>
  <si>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</si>
  <si>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</si>
  <si>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</si>
  <si>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</si>
  <si>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</si>
  <si>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</si>
  <si>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</si>
  <si>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</si>
  <si>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</si>
  <si>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</si>
  <si>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</si>
  <si>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</si>
  <si>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</si>
  <si>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</si>
  <si>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</si>
  <si>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</si>
  <si>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</si>
  <si>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</si>
  <si>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</si>
  <si>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</si>
  <si>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</si>
  <si>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</si>
  <si>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</si>
  <si>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</si>
  <si>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</si>
  <si>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</si>
  <si>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</si>
  <si>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</si>
  <si>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</si>
  <si>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</si>
  <si>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</si>
  <si>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</si>
  <si>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</si>
  <si>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</si>
  <si>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</si>
  <si>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</si>
  <si>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</si>
  <si>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</si>
  <si>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</si>
  <si>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</si>
  <si>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</si>
  <si>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</si>
  <si>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</si>
  <si>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</si>
  <si>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</si>
  <si>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</si>
  <si>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</si>
  <si>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</si>
  <si>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</si>
  <si>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</si>
  <si>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</si>
  <si>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</si>
  <si>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</si>
  <si>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</si>
  <si>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 07.07.2017 г. № 305</t>
  </si>
  <si>
    <t>0310182520</t>
  </si>
  <si>
    <t>03101S2520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</si>
</sst>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8"/>
  <sheetViews>
    <sheetView tabSelected="1" topLeftCell="A25" zoomScale="140" zoomScaleNormal="140" workbookViewId="0">
      <selection activeCell="F197" sqref="F197:F198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 x14ac:dyDescent="0.2">
      <c r="I1" s="3" t="s">
        <v>149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5" t="s">
        <v>158</v>
      </c>
    </row>
    <row r="5" spans="1:13" s="1" customFormat="1" ht="12.75" customHeight="1" x14ac:dyDescent="0.2">
      <c r="C5" s="42"/>
      <c r="F5" s="2"/>
      <c r="I5" s="3" t="s">
        <v>150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4" t="s">
        <v>148</v>
      </c>
    </row>
    <row r="9" spans="1:13" ht="15.75" customHeight="1" x14ac:dyDescent="0.25">
      <c r="B9" s="46" t="s">
        <v>143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.5" customHeight="1" x14ac:dyDescent="0.2">
      <c r="A10" s="6"/>
      <c r="B10" s="6"/>
      <c r="C10" s="7"/>
      <c r="D10" s="7"/>
      <c r="E10" s="7"/>
      <c r="F10" s="2"/>
      <c r="G10" s="6"/>
    </row>
    <row r="11" spans="1:13" ht="11.25" customHeight="1" x14ac:dyDescent="0.2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 x14ac:dyDescent="0.25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 x14ac:dyDescent="0.2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 x14ac:dyDescent="0.2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107</v>
      </c>
      <c r="G14" s="15" t="s">
        <v>13</v>
      </c>
      <c r="I14" s="21"/>
      <c r="K14" s="21"/>
    </row>
    <row r="15" spans="1:13" x14ac:dyDescent="0.2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47795.3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 x14ac:dyDescent="0.2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 x14ac:dyDescent="0.2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 x14ac:dyDescent="0.2">
      <c r="A18" s="11"/>
      <c r="B18" s="22" t="s">
        <v>113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114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 x14ac:dyDescent="0.2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 x14ac:dyDescent="0.2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 x14ac:dyDescent="0.2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25824.5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 x14ac:dyDescent="0.2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25824.5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 x14ac:dyDescent="0.2">
      <c r="A23" s="11"/>
      <c r="B23" s="22" t="s">
        <v>113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114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 x14ac:dyDescent="0.2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 x14ac:dyDescent="0.2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 x14ac:dyDescent="0.2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 x14ac:dyDescent="0.2">
      <c r="A27" s="11"/>
      <c r="B27" s="28" t="s">
        <v>115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116</v>
      </c>
      <c r="H27" s="26">
        <f>H28</f>
        <v>217.1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 x14ac:dyDescent="0.2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217.1</v>
      </c>
      <c r="I28" s="26"/>
      <c r="J28" s="26">
        <v>5.0999999999999996</v>
      </c>
      <c r="K28" s="26"/>
      <c r="L28" s="26">
        <v>5.0999999999999996</v>
      </c>
      <c r="M28" s="26"/>
    </row>
    <row r="29" spans="1:13" x14ac:dyDescent="0.2">
      <c r="A29" s="11"/>
      <c r="B29" s="28" t="s">
        <v>117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 x14ac:dyDescent="0.2">
      <c r="A30" s="11"/>
      <c r="B30" s="28" t="s">
        <v>121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 x14ac:dyDescent="0.2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 x14ac:dyDescent="0.2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 x14ac:dyDescent="0.2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 x14ac:dyDescent="0.2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 x14ac:dyDescent="0.2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144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 x14ac:dyDescent="0.2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144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 x14ac:dyDescent="0.2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 x14ac:dyDescent="0.2">
      <c r="A39" s="11"/>
      <c r="B39" s="31" t="s">
        <v>126</v>
      </c>
      <c r="C39" s="23">
        <v>650</v>
      </c>
      <c r="D39" s="24">
        <v>1</v>
      </c>
      <c r="E39" s="24">
        <v>11</v>
      </c>
      <c r="F39" s="15" t="s">
        <v>127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 x14ac:dyDescent="0.2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127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 x14ac:dyDescent="0.2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19891.7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 x14ac:dyDescent="0.2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144.30000000000001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122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144.30000000000001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x14ac:dyDescent="0.2">
      <c r="A44" s="11"/>
      <c r="B44" s="28" t="s">
        <v>123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35</v>
      </c>
      <c r="I44" s="26"/>
      <c r="J44" s="26"/>
      <c r="K44" s="26"/>
      <c r="L44" s="26"/>
      <c r="M44" s="26"/>
    </row>
    <row r="45" spans="1:13" ht="22.5" customHeight="1" x14ac:dyDescent="0.2">
      <c r="A45" s="11"/>
      <c r="B45" s="28" t="s">
        <v>120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109.3</v>
      </c>
      <c r="I45" s="26"/>
      <c r="J45" s="26">
        <v>0</v>
      </c>
      <c r="K45" s="26"/>
      <c r="L45" s="26">
        <v>0</v>
      </c>
      <c r="M45" s="26"/>
    </row>
    <row r="46" spans="1:13" x14ac:dyDescent="0.2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336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 x14ac:dyDescent="0.2">
      <c r="A47" s="11"/>
      <c r="B47" s="22" t="s">
        <v>113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276.8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 x14ac:dyDescent="0.2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276.8</v>
      </c>
      <c r="I48" s="26"/>
      <c r="J48" s="26">
        <v>800</v>
      </c>
      <c r="K48" s="26"/>
      <c r="L48" s="26">
        <v>800</v>
      </c>
      <c r="M48" s="26"/>
    </row>
    <row r="49" spans="1:13" x14ac:dyDescent="0.2">
      <c r="A49" s="11"/>
      <c r="B49" s="28" t="s">
        <v>135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 x14ac:dyDescent="0.2">
      <c r="A50" s="11"/>
      <c r="B50" s="28" t="s">
        <v>136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 x14ac:dyDescent="0.2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18168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 x14ac:dyDescent="0.2">
      <c r="A52" s="11"/>
      <c r="B52" s="28" t="s">
        <v>122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13911.2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 x14ac:dyDescent="0.2">
      <c r="A53" s="11"/>
      <c r="B53" s="28" t="s">
        <v>123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 x14ac:dyDescent="0.2">
      <c r="A54" s="11"/>
      <c r="B54" s="28" t="s">
        <v>119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111.2</v>
      </c>
      <c r="I54" s="26"/>
      <c r="J54" s="26">
        <v>100</v>
      </c>
      <c r="K54" s="26"/>
      <c r="L54" s="26">
        <v>100</v>
      </c>
      <c r="M54" s="26"/>
    </row>
    <row r="55" spans="1:13" ht="27" customHeight="1" x14ac:dyDescent="0.2">
      <c r="A55" s="11"/>
      <c r="B55" s="28" t="s">
        <v>120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 x14ac:dyDescent="0.2">
      <c r="A56" s="11"/>
      <c r="B56" s="28" t="s">
        <v>115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4178.2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 x14ac:dyDescent="0.2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4178.2</v>
      </c>
      <c r="I57" s="26"/>
      <c r="J57" s="26">
        <v>3333</v>
      </c>
      <c r="K57" s="26"/>
      <c r="L57" s="26">
        <v>3333</v>
      </c>
      <c r="M57" s="26"/>
    </row>
    <row r="58" spans="1:13" hidden="1" x14ac:dyDescent="0.2">
      <c r="A58" s="11"/>
      <c r="B58" s="28" t="s">
        <v>135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 x14ac:dyDescent="0.2">
      <c r="A59" s="11"/>
      <c r="B59" s="28" t="s">
        <v>136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 x14ac:dyDescent="0.2">
      <c r="A60" s="11"/>
      <c r="B60" s="28" t="s">
        <v>117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 x14ac:dyDescent="0.2">
      <c r="A61" s="11"/>
      <c r="B61" s="28" t="s">
        <v>121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 x14ac:dyDescent="0.2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 x14ac:dyDescent="0.2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 x14ac:dyDescent="0.2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131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 x14ac:dyDescent="0.2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131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 x14ac:dyDescent="0.2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109</v>
      </c>
      <c r="G66" s="25"/>
      <c r="H66" s="26">
        <f>H67</f>
        <v>192.8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 x14ac:dyDescent="0.2">
      <c r="A67" s="11"/>
      <c r="B67" s="28" t="s">
        <v>115</v>
      </c>
      <c r="C67" s="23">
        <v>650</v>
      </c>
      <c r="D67" s="24">
        <v>1</v>
      </c>
      <c r="E67" s="24">
        <v>13</v>
      </c>
      <c r="F67" s="15" t="s">
        <v>109</v>
      </c>
      <c r="G67" s="25">
        <v>240</v>
      </c>
      <c r="H67" s="26">
        <f>H68+H69</f>
        <v>192.8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109</v>
      </c>
      <c r="G68" s="25">
        <v>244</v>
      </c>
      <c r="H68" s="26">
        <v>112.8</v>
      </c>
      <c r="I68" s="26"/>
      <c r="J68" s="26"/>
      <c r="K68" s="26"/>
      <c r="L68" s="26"/>
      <c r="M68" s="26"/>
    </row>
    <row r="69" spans="1:13" ht="36" x14ac:dyDescent="0.2">
      <c r="A69" s="11"/>
      <c r="B69" s="28" t="s">
        <v>142</v>
      </c>
      <c r="C69" s="23">
        <v>650</v>
      </c>
      <c r="D69" s="24">
        <v>1</v>
      </c>
      <c r="E69" s="24">
        <v>13</v>
      </c>
      <c r="F69" s="15" t="s">
        <v>109</v>
      </c>
      <c r="G69" s="25">
        <v>245</v>
      </c>
      <c r="H69" s="26">
        <v>80</v>
      </c>
      <c r="I69" s="26"/>
      <c r="J69" s="26"/>
      <c r="K69" s="26"/>
      <c r="L69" s="26"/>
      <c r="M69" s="26"/>
    </row>
    <row r="70" spans="1:13" ht="24" hidden="1" x14ac:dyDescent="0.2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 x14ac:dyDescent="0.2">
      <c r="A71" s="11"/>
      <c r="B71" s="28" t="s">
        <v>115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 x14ac:dyDescent="0.2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 x14ac:dyDescent="0.2">
      <c r="A73" s="11"/>
      <c r="B73" s="28" t="s">
        <v>146</v>
      </c>
      <c r="C73" s="23">
        <v>650</v>
      </c>
      <c r="D73" s="24">
        <v>1</v>
      </c>
      <c r="E73" s="24">
        <v>13</v>
      </c>
      <c r="F73" s="15" t="s">
        <v>145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 x14ac:dyDescent="0.2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145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 x14ac:dyDescent="0.2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738.9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 x14ac:dyDescent="0.2">
      <c r="A76" s="11"/>
      <c r="B76" s="28" t="s">
        <v>115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738.9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x14ac:dyDescent="0.2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738.9</v>
      </c>
      <c r="I77" s="26"/>
      <c r="J77" s="26">
        <v>0</v>
      </c>
      <c r="K77" s="26"/>
      <c r="L77" s="26">
        <v>0</v>
      </c>
      <c r="M77" s="26"/>
    </row>
    <row r="78" spans="1:13" hidden="1" x14ac:dyDescent="0.2">
      <c r="A78" s="11"/>
      <c r="B78" s="28" t="s">
        <v>135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 x14ac:dyDescent="0.2">
      <c r="A79" s="11"/>
      <c r="B79" s="28" t="s">
        <v>136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 x14ac:dyDescent="0.2">
      <c r="A80" s="11"/>
      <c r="B80" s="28" t="s">
        <v>117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 x14ac:dyDescent="0.2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 x14ac:dyDescent="0.2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 x14ac:dyDescent="0.2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 x14ac:dyDescent="0.2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 x14ac:dyDescent="0.2">
      <c r="A85" s="11"/>
      <c r="B85" s="22" t="s">
        <v>113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 x14ac:dyDescent="0.2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 x14ac:dyDescent="0.25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 x14ac:dyDescent="0.25">
      <c r="A88" s="33"/>
      <c r="B88" s="28" t="s">
        <v>115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 x14ac:dyDescent="0.2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 x14ac:dyDescent="0.2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 x14ac:dyDescent="0.2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 ht="96" x14ac:dyDescent="0.2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 x14ac:dyDescent="0.2">
      <c r="A93" s="11"/>
      <c r="B93" s="28" t="s">
        <v>115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 x14ac:dyDescent="0.2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 x14ac:dyDescent="0.2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 x14ac:dyDescent="0.2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 x14ac:dyDescent="0.2">
      <c r="A97" s="11"/>
      <c r="B97" s="28" t="s">
        <v>115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 x14ac:dyDescent="0.2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 x14ac:dyDescent="0.2">
      <c r="A99" s="11"/>
      <c r="B99" s="31" t="s">
        <v>126</v>
      </c>
      <c r="C99" s="23">
        <v>650</v>
      </c>
      <c r="D99" s="24">
        <v>3</v>
      </c>
      <c r="E99" s="24">
        <v>9</v>
      </c>
      <c r="F99" s="15" t="s">
        <v>127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 x14ac:dyDescent="0.2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127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 x14ac:dyDescent="0.2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 x14ac:dyDescent="0.2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 x14ac:dyDescent="0.2">
      <c r="A103" s="11"/>
      <c r="B103" s="28" t="s">
        <v>115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 x14ac:dyDescent="0.2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 x14ac:dyDescent="0.2">
      <c r="A105" s="11"/>
      <c r="B105" s="28" t="s">
        <v>112</v>
      </c>
      <c r="C105" s="23">
        <v>650</v>
      </c>
      <c r="D105" s="24">
        <v>3</v>
      </c>
      <c r="E105" s="24">
        <v>14</v>
      </c>
      <c r="F105" s="15" t="s">
        <v>132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 x14ac:dyDescent="0.2">
      <c r="A106" s="11"/>
      <c r="B106" s="28" t="s">
        <v>115</v>
      </c>
      <c r="C106" s="23">
        <v>650</v>
      </c>
      <c r="D106" s="24">
        <v>3</v>
      </c>
      <c r="E106" s="24">
        <v>14</v>
      </c>
      <c r="F106" s="15" t="s">
        <v>132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 x14ac:dyDescent="0.2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132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 x14ac:dyDescent="0.2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151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 x14ac:dyDescent="0.2">
      <c r="A109" s="11"/>
      <c r="B109" s="28" t="s">
        <v>115</v>
      </c>
      <c r="C109" s="23">
        <v>650</v>
      </c>
      <c r="D109" s="24">
        <v>3</v>
      </c>
      <c r="E109" s="24">
        <v>14</v>
      </c>
      <c r="F109" s="15" t="s">
        <v>151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 x14ac:dyDescent="0.2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151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 x14ac:dyDescent="0.2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18884.599999999999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 x14ac:dyDescent="0.2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5788.6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 x14ac:dyDescent="0.2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 x14ac:dyDescent="0.2">
      <c r="A114" s="11"/>
      <c r="B114" s="28" t="s">
        <v>122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 x14ac:dyDescent="0.2">
      <c r="A115" s="11"/>
      <c r="B115" s="28" t="s">
        <v>123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 x14ac:dyDescent="0.2">
      <c r="A116" s="11"/>
      <c r="B116" s="28" t="s">
        <v>120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 x14ac:dyDescent="0.2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133</v>
      </c>
      <c r="G117" s="25"/>
      <c r="H117" s="26">
        <f>SUM(H119:H120)</f>
        <v>1846.5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 x14ac:dyDescent="0.2">
      <c r="A118" s="11"/>
      <c r="B118" s="28" t="s">
        <v>122</v>
      </c>
      <c r="C118" s="23">
        <v>650</v>
      </c>
      <c r="D118" s="15" t="s">
        <v>37</v>
      </c>
      <c r="E118" s="15" t="s">
        <v>39</v>
      </c>
      <c r="F118" s="15" t="s">
        <v>133</v>
      </c>
      <c r="G118" s="25">
        <v>110</v>
      </c>
      <c r="H118" s="26">
        <f>H119+H120</f>
        <v>1846.5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 x14ac:dyDescent="0.2">
      <c r="A119" s="11"/>
      <c r="B119" s="28" t="s">
        <v>123</v>
      </c>
      <c r="C119" s="23">
        <v>650</v>
      </c>
      <c r="D119" s="15" t="s">
        <v>37</v>
      </c>
      <c r="E119" s="15" t="s">
        <v>39</v>
      </c>
      <c r="F119" s="15" t="s">
        <v>133</v>
      </c>
      <c r="G119" s="25">
        <v>111</v>
      </c>
      <c r="H119" s="26">
        <v>1400</v>
      </c>
      <c r="I119" s="26"/>
      <c r="J119" s="26">
        <v>775</v>
      </c>
      <c r="K119" s="26"/>
      <c r="L119" s="26">
        <v>775</v>
      </c>
      <c r="M119" s="26"/>
    </row>
    <row r="120" spans="1:13" ht="27" customHeight="1" x14ac:dyDescent="0.2">
      <c r="A120" s="11"/>
      <c r="B120" s="28" t="s">
        <v>120</v>
      </c>
      <c r="C120" s="23">
        <v>650</v>
      </c>
      <c r="D120" s="15" t="s">
        <v>37</v>
      </c>
      <c r="E120" s="15" t="s">
        <v>39</v>
      </c>
      <c r="F120" s="15" t="s">
        <v>133</v>
      </c>
      <c r="G120" s="25">
        <v>119</v>
      </c>
      <c r="H120" s="26">
        <v>446.5</v>
      </c>
      <c r="I120" s="26"/>
      <c r="J120" s="26">
        <v>302</v>
      </c>
      <c r="K120" s="26"/>
      <c r="L120" s="26">
        <v>302</v>
      </c>
      <c r="M120" s="26"/>
    </row>
    <row r="121" spans="1:13" x14ac:dyDescent="0.2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2014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 x14ac:dyDescent="0.2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1700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 x14ac:dyDescent="0.2">
      <c r="A123" s="11"/>
      <c r="B123" s="28" t="s">
        <v>115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 x14ac:dyDescent="0.2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 x14ac:dyDescent="0.2">
      <c r="A125" s="11"/>
      <c r="B125" s="28" t="s">
        <v>108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1700</v>
      </c>
      <c r="I125" s="26"/>
      <c r="J125" s="26">
        <v>0</v>
      </c>
      <c r="K125" s="26"/>
      <c r="L125" s="26">
        <v>0</v>
      </c>
      <c r="M125" s="26"/>
    </row>
    <row r="126" spans="1:13" ht="48" x14ac:dyDescent="0.2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130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 x14ac:dyDescent="0.2">
      <c r="A127" s="11"/>
      <c r="B127" s="28" t="s">
        <v>129</v>
      </c>
      <c r="C127" s="23">
        <v>650</v>
      </c>
      <c r="D127" s="15" t="s">
        <v>37</v>
      </c>
      <c r="E127" s="15" t="s">
        <v>42</v>
      </c>
      <c r="F127" s="15" t="s">
        <v>130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 x14ac:dyDescent="0.2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152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 x14ac:dyDescent="0.2">
      <c r="A129" s="11"/>
      <c r="B129" s="28" t="s">
        <v>115</v>
      </c>
      <c r="C129" s="23">
        <v>650</v>
      </c>
      <c r="D129" s="15" t="s">
        <v>37</v>
      </c>
      <c r="E129" s="15" t="s">
        <v>42</v>
      </c>
      <c r="F129" s="15" t="s">
        <v>152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 x14ac:dyDescent="0.2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152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 x14ac:dyDescent="0.2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 x14ac:dyDescent="0.2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124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 x14ac:dyDescent="0.2">
      <c r="A133" s="11"/>
      <c r="B133" s="28" t="s">
        <v>115</v>
      </c>
      <c r="C133" s="23">
        <v>650</v>
      </c>
      <c r="D133" s="15" t="s">
        <v>37</v>
      </c>
      <c r="E133" s="15" t="s">
        <v>44</v>
      </c>
      <c r="F133" s="15" t="s">
        <v>124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 x14ac:dyDescent="0.2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124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 x14ac:dyDescent="0.2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125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 x14ac:dyDescent="0.2">
      <c r="A136" s="11"/>
      <c r="B136" s="28" t="s">
        <v>115</v>
      </c>
      <c r="C136" s="23">
        <v>650</v>
      </c>
      <c r="D136" s="15" t="s">
        <v>37</v>
      </c>
      <c r="E136" s="15" t="s">
        <v>44</v>
      </c>
      <c r="F136" s="15" t="s">
        <v>125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 x14ac:dyDescent="0.2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125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 x14ac:dyDescent="0.2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692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 x14ac:dyDescent="0.2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692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 x14ac:dyDescent="0.2">
      <c r="A140" s="11"/>
      <c r="B140" s="28" t="s">
        <v>115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692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 x14ac:dyDescent="0.2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692</v>
      </c>
      <c r="I141" s="26"/>
      <c r="J141" s="26">
        <v>592</v>
      </c>
      <c r="K141" s="26"/>
      <c r="L141" s="26">
        <v>592</v>
      </c>
      <c r="M141" s="26"/>
    </row>
    <row r="142" spans="1:13" hidden="1" x14ac:dyDescent="0.2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 x14ac:dyDescent="0.2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 x14ac:dyDescent="0.2">
      <c r="A144" s="11"/>
      <c r="B144" s="28" t="s">
        <v>108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 x14ac:dyDescent="0.2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21191.199999999997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 x14ac:dyDescent="0.2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4144.2999999999993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 x14ac:dyDescent="0.2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 x14ac:dyDescent="0.2">
      <c r="A148" s="11"/>
      <c r="B148" s="28" t="s">
        <v>115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 x14ac:dyDescent="0.2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 x14ac:dyDescent="0.2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500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 x14ac:dyDescent="0.2">
      <c r="A151" s="11"/>
      <c r="B151" s="28" t="s">
        <v>115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500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 x14ac:dyDescent="0.2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500</v>
      </c>
      <c r="I152" s="26"/>
      <c r="J152" s="26">
        <v>500</v>
      </c>
      <c r="K152" s="26"/>
      <c r="L152" s="26"/>
      <c r="M152" s="26"/>
    </row>
    <row r="153" spans="1:13" ht="24" x14ac:dyDescent="0.2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 x14ac:dyDescent="0.2">
      <c r="A154" s="11"/>
      <c r="B154" s="28" t="s">
        <v>147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 x14ac:dyDescent="0.2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3422.8999999999996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 x14ac:dyDescent="0.2">
      <c r="A156" s="11"/>
      <c r="B156" s="28" t="s">
        <v>115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3422.8999999999996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 x14ac:dyDescent="0.2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2260.1</v>
      </c>
      <c r="I157" s="26"/>
      <c r="J157" s="26"/>
      <c r="K157" s="26"/>
      <c r="L157" s="26"/>
      <c r="M157" s="26"/>
    </row>
    <row r="158" spans="1:13" ht="24" x14ac:dyDescent="0.2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1162.8</v>
      </c>
      <c r="I158" s="26"/>
      <c r="J158" s="26"/>
      <c r="K158" s="26"/>
      <c r="L158" s="26"/>
      <c r="M158" s="26"/>
    </row>
    <row r="159" spans="1:13" x14ac:dyDescent="0.2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10235.599999999999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 x14ac:dyDescent="0.2">
      <c r="A160" s="11"/>
      <c r="B160" s="28" t="s">
        <v>110</v>
      </c>
      <c r="C160" s="23">
        <v>650</v>
      </c>
      <c r="D160" s="15" t="s">
        <v>51</v>
      </c>
      <c r="E160" s="15" t="s">
        <v>54</v>
      </c>
      <c r="F160" s="15" t="s">
        <v>111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 x14ac:dyDescent="0.2">
      <c r="A161" s="11"/>
      <c r="B161" s="28" t="s">
        <v>115</v>
      </c>
      <c r="C161" s="23">
        <v>650</v>
      </c>
      <c r="D161" s="15" t="s">
        <v>51</v>
      </c>
      <c r="E161" s="15" t="s">
        <v>54</v>
      </c>
      <c r="F161" s="15" t="s">
        <v>111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 x14ac:dyDescent="0.2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111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 x14ac:dyDescent="0.2">
      <c r="A163" s="11"/>
      <c r="B163" s="41" t="s">
        <v>112</v>
      </c>
      <c r="C163" s="23">
        <v>650</v>
      </c>
      <c r="D163" s="15" t="s">
        <v>51</v>
      </c>
      <c r="E163" s="15" t="s">
        <v>54</v>
      </c>
      <c r="F163" s="15" t="s">
        <v>134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 x14ac:dyDescent="0.2">
      <c r="A164" s="11"/>
      <c r="B164" s="28" t="s">
        <v>115</v>
      </c>
      <c r="C164" s="23">
        <v>650</v>
      </c>
      <c r="D164" s="15" t="s">
        <v>51</v>
      </c>
      <c r="E164" s="15" t="s">
        <v>54</v>
      </c>
      <c r="F164" s="15" t="s">
        <v>134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 x14ac:dyDescent="0.2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134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 x14ac:dyDescent="0.2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128</v>
      </c>
      <c r="G166" s="25"/>
      <c r="H166" s="26">
        <f>SUM(H167:H169)</f>
        <v>1247.0999999999999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 x14ac:dyDescent="0.2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128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 x14ac:dyDescent="0.2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128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 x14ac:dyDescent="0.2">
      <c r="A169" s="11"/>
      <c r="B169" s="28" t="s">
        <v>108</v>
      </c>
      <c r="C169" s="23">
        <v>650</v>
      </c>
      <c r="D169" s="15" t="s">
        <v>51</v>
      </c>
      <c r="E169" s="15" t="s">
        <v>54</v>
      </c>
      <c r="F169" s="15" t="s">
        <v>128</v>
      </c>
      <c r="G169" s="25">
        <v>810</v>
      </c>
      <c r="H169" s="26">
        <v>1247.0999999999999</v>
      </c>
      <c r="I169" s="26"/>
      <c r="J169" s="26">
        <v>1100</v>
      </c>
      <c r="K169" s="26"/>
      <c r="L169" s="26">
        <v>1100</v>
      </c>
      <c r="M169" s="26"/>
    </row>
    <row r="170" spans="1:13" ht="48" x14ac:dyDescent="0.2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137</v>
      </c>
      <c r="G170" s="25"/>
      <c r="H170" s="26">
        <f>H171</f>
        <v>5413.7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 x14ac:dyDescent="0.2">
      <c r="A171" s="11"/>
      <c r="B171" s="28" t="s">
        <v>129</v>
      </c>
      <c r="C171" s="23">
        <v>650</v>
      </c>
      <c r="D171" s="15" t="s">
        <v>51</v>
      </c>
      <c r="E171" s="15" t="s">
        <v>54</v>
      </c>
      <c r="F171" s="15" t="s">
        <v>137</v>
      </c>
      <c r="G171" s="25">
        <v>540</v>
      </c>
      <c r="H171" s="26">
        <v>5413.7</v>
      </c>
      <c r="I171" s="26"/>
      <c r="J171" s="26">
        <v>5380</v>
      </c>
      <c r="K171" s="26"/>
      <c r="L171" s="26">
        <v>5380</v>
      </c>
      <c r="M171" s="26"/>
    </row>
    <row r="172" spans="1:13" ht="24" x14ac:dyDescent="0.2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3574.8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 x14ac:dyDescent="0.2">
      <c r="A173" s="11"/>
      <c r="B173" s="28" t="s">
        <v>115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3574.8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 x14ac:dyDescent="0.2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 x14ac:dyDescent="0.2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26">
        <v>3574.8</v>
      </c>
      <c r="I175" s="26"/>
      <c r="J175" s="26"/>
      <c r="K175" s="26"/>
      <c r="L175" s="26"/>
      <c r="M175" s="26"/>
    </row>
    <row r="176" spans="1:13" x14ac:dyDescent="0.2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6811.3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 x14ac:dyDescent="0.2">
      <c r="A177" s="11"/>
      <c r="B177" s="31" t="s">
        <v>138</v>
      </c>
      <c r="C177" s="23">
        <v>650</v>
      </c>
      <c r="D177" s="15" t="s">
        <v>51</v>
      </c>
      <c r="E177" s="15" t="s">
        <v>57</v>
      </c>
      <c r="F177" s="15" t="s">
        <v>139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 x14ac:dyDescent="0.2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140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 x14ac:dyDescent="0.2">
      <c r="A179" s="11"/>
      <c r="B179" s="28" t="s">
        <v>122</v>
      </c>
      <c r="C179" s="23">
        <v>650</v>
      </c>
      <c r="D179" s="15" t="s">
        <v>51</v>
      </c>
      <c r="E179" s="15" t="s">
        <v>57</v>
      </c>
      <c r="F179" s="15" t="s">
        <v>140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 x14ac:dyDescent="0.2">
      <c r="A180" s="11"/>
      <c r="B180" s="28" t="s">
        <v>123</v>
      </c>
      <c r="C180" s="23">
        <v>650</v>
      </c>
      <c r="D180" s="15" t="s">
        <v>51</v>
      </c>
      <c r="E180" s="15" t="s">
        <v>57</v>
      </c>
      <c r="F180" s="15" t="s">
        <v>140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 x14ac:dyDescent="0.2">
      <c r="A181" s="11"/>
      <c r="B181" s="28" t="s">
        <v>120</v>
      </c>
      <c r="C181" s="23">
        <v>650</v>
      </c>
      <c r="D181" s="15" t="s">
        <v>51</v>
      </c>
      <c r="E181" s="15" t="s">
        <v>57</v>
      </c>
      <c r="F181" s="15" t="s">
        <v>140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 x14ac:dyDescent="0.2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4517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 x14ac:dyDescent="0.2">
      <c r="A183" s="11"/>
      <c r="B183" s="28" t="s">
        <v>115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4517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 x14ac:dyDescent="0.2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v>4517</v>
      </c>
      <c r="I184" s="26"/>
      <c r="J184" s="26">
        <v>1106.0999999999999</v>
      </c>
      <c r="K184" s="26"/>
      <c r="L184" s="26">
        <v>786.4</v>
      </c>
      <c r="M184" s="26"/>
    </row>
    <row r="185" spans="1:13" ht="24" x14ac:dyDescent="0.2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141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 x14ac:dyDescent="0.2">
      <c r="A186" s="11"/>
      <c r="B186" s="28" t="s">
        <v>115</v>
      </c>
      <c r="C186" s="23">
        <v>650</v>
      </c>
      <c r="D186" s="15" t="s">
        <v>51</v>
      </c>
      <c r="E186" s="15" t="s">
        <v>57</v>
      </c>
      <c r="F186" s="15" t="s">
        <v>141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 x14ac:dyDescent="0.2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141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 x14ac:dyDescent="0.2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 x14ac:dyDescent="0.2">
      <c r="A189" s="11"/>
      <c r="B189" s="28" t="s">
        <v>115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 x14ac:dyDescent="0.2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 x14ac:dyDescent="0.2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23647.200000000001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 x14ac:dyDescent="0.2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23647.200000000001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 x14ac:dyDescent="0.2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159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 x14ac:dyDescent="0.2">
      <c r="B194" s="28" t="s">
        <v>115</v>
      </c>
      <c r="C194" s="23">
        <v>650</v>
      </c>
      <c r="D194" s="15" t="s">
        <v>42</v>
      </c>
      <c r="E194" s="15" t="s">
        <v>39</v>
      </c>
      <c r="F194" s="15" t="s">
        <v>159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 x14ac:dyDescent="0.2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159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 x14ac:dyDescent="0.2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160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 x14ac:dyDescent="0.2">
      <c r="B197" s="28" t="s">
        <v>115</v>
      </c>
      <c r="C197" s="23">
        <v>650</v>
      </c>
      <c r="D197" s="15" t="s">
        <v>42</v>
      </c>
      <c r="E197" s="15" t="s">
        <v>39</v>
      </c>
      <c r="F197" s="15" t="s">
        <v>160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 x14ac:dyDescent="0.2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160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t="84" hidden="1" x14ac:dyDescent="0.2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 x14ac:dyDescent="0.2">
      <c r="B200" s="28" t="s">
        <v>123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 x14ac:dyDescent="0.2">
      <c r="B201" s="28" t="s">
        <v>120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 x14ac:dyDescent="0.2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7888.8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 x14ac:dyDescent="0.2">
      <c r="B203" s="28" t="s">
        <v>122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5617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 x14ac:dyDescent="0.2">
      <c r="B204" s="28" t="s">
        <v>123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 x14ac:dyDescent="0.2">
      <c r="B205" s="28" t="s">
        <v>119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v>100</v>
      </c>
      <c r="I205" s="26"/>
      <c r="J205" s="26">
        <v>100</v>
      </c>
      <c r="K205" s="26"/>
      <c r="L205" s="26">
        <v>100</v>
      </c>
      <c r="M205" s="26"/>
    </row>
    <row r="206" spans="2:13" ht="30.75" customHeight="1" x14ac:dyDescent="0.2">
      <c r="B206" s="28" t="s">
        <v>120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 x14ac:dyDescent="0.2">
      <c r="B207" s="28" t="s">
        <v>115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2271.8000000000002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 x14ac:dyDescent="0.2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2271.8000000000002</v>
      </c>
      <c r="I208" s="26"/>
      <c r="J208" s="26">
        <v>1701.8</v>
      </c>
      <c r="K208" s="26"/>
      <c r="L208" s="26">
        <v>1701.8</v>
      </c>
      <c r="M208" s="26"/>
    </row>
    <row r="209" spans="2:13" ht="84" hidden="1" x14ac:dyDescent="0.2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 x14ac:dyDescent="0.2">
      <c r="B210" s="28" t="s">
        <v>123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 x14ac:dyDescent="0.2">
      <c r="B211" s="28" t="s">
        <v>120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 x14ac:dyDescent="0.2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1326.8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 x14ac:dyDescent="0.2">
      <c r="B213" s="28" t="s">
        <v>122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 x14ac:dyDescent="0.2">
      <c r="B214" s="28" t="s">
        <v>123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 x14ac:dyDescent="0.2">
      <c r="B215" s="28" t="s">
        <v>119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 x14ac:dyDescent="0.2">
      <c r="B216" s="28" t="s">
        <v>120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 x14ac:dyDescent="0.2">
      <c r="B217" s="28" t="s">
        <v>115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757.8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 x14ac:dyDescent="0.2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757.8</v>
      </c>
      <c r="I218" s="26"/>
      <c r="J218" s="26">
        <v>508.1</v>
      </c>
      <c r="K218" s="26"/>
      <c r="L218" s="26">
        <v>507.7</v>
      </c>
      <c r="M218" s="26"/>
    </row>
    <row r="219" spans="2:13" ht="84" hidden="1" x14ac:dyDescent="0.2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 x14ac:dyDescent="0.2">
      <c r="B220" s="28" t="s">
        <v>123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 x14ac:dyDescent="0.2">
      <c r="B221" s="28" t="s">
        <v>120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 x14ac:dyDescent="0.2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14246.3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 x14ac:dyDescent="0.2">
      <c r="B223" s="28" t="s">
        <v>122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10599.5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 x14ac:dyDescent="0.2">
      <c r="B224" s="28" t="s">
        <v>123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 x14ac:dyDescent="0.2">
      <c r="B225" s="28" t="s">
        <v>119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205.8</v>
      </c>
      <c r="I225" s="26"/>
      <c r="J225" s="26">
        <v>200</v>
      </c>
      <c r="K225" s="26"/>
      <c r="L225" s="26">
        <v>200</v>
      </c>
      <c r="M225" s="26"/>
    </row>
    <row r="226" spans="2:13" ht="36" x14ac:dyDescent="0.2">
      <c r="B226" s="28" t="s">
        <v>120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 x14ac:dyDescent="0.2">
      <c r="B227" s="28" t="s">
        <v>115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3183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 x14ac:dyDescent="0.2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3183</v>
      </c>
      <c r="I228" s="26"/>
      <c r="J228" s="26">
        <v>1230</v>
      </c>
      <c r="K228" s="26"/>
      <c r="L228" s="26">
        <v>1230</v>
      </c>
      <c r="M228" s="26"/>
    </row>
    <row r="229" spans="2:13" hidden="1" x14ac:dyDescent="0.2">
      <c r="B229" s="28" t="s">
        <v>135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 x14ac:dyDescent="0.2">
      <c r="B230" s="28" t="s">
        <v>136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 x14ac:dyDescent="0.2">
      <c r="B231" s="28" t="s">
        <v>117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 x14ac:dyDescent="0.2">
      <c r="B232" s="28" t="s">
        <v>121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 x14ac:dyDescent="0.2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 x14ac:dyDescent="0.2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 x14ac:dyDescent="0.2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 x14ac:dyDescent="0.2">
      <c r="B236" s="28" t="s">
        <v>115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 x14ac:dyDescent="0.2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 x14ac:dyDescent="0.2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 x14ac:dyDescent="0.2">
      <c r="B239" s="28" t="s">
        <v>115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 x14ac:dyDescent="0.2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 x14ac:dyDescent="0.2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355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 x14ac:dyDescent="0.2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355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 x14ac:dyDescent="0.2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355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 x14ac:dyDescent="0.2">
      <c r="B244" s="28" t="s">
        <v>118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 x14ac:dyDescent="0.2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355</v>
      </c>
      <c r="I245" s="35"/>
      <c r="J245" s="26">
        <v>300</v>
      </c>
      <c r="K245" s="35"/>
      <c r="L245" s="26">
        <v>300</v>
      </c>
      <c r="M245" s="35"/>
    </row>
    <row r="246" spans="2:13" x14ac:dyDescent="0.2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 x14ac:dyDescent="0.2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 x14ac:dyDescent="0.2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 x14ac:dyDescent="0.2">
      <c r="B249" s="28" t="s">
        <v>115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 x14ac:dyDescent="0.2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 x14ac:dyDescent="0.2">
      <c r="B251" s="28" t="s">
        <v>156</v>
      </c>
      <c r="C251" s="23">
        <v>650</v>
      </c>
      <c r="D251" s="15" t="s">
        <v>153</v>
      </c>
      <c r="E251" s="15" t="s">
        <v>12</v>
      </c>
      <c r="F251" s="15"/>
      <c r="G251" s="25"/>
      <c r="H251" s="26">
        <f>H252</f>
        <v>1.5</v>
      </c>
      <c r="I251" s="35"/>
      <c r="J251" s="26"/>
      <c r="K251" s="35"/>
      <c r="L251" s="26"/>
      <c r="M251" s="35"/>
    </row>
    <row r="252" spans="2:13" ht="24" x14ac:dyDescent="0.2">
      <c r="B252" s="28" t="s">
        <v>157</v>
      </c>
      <c r="C252" s="23">
        <v>650</v>
      </c>
      <c r="D252" s="15" t="s">
        <v>153</v>
      </c>
      <c r="E252" s="15" t="s">
        <v>39</v>
      </c>
      <c r="F252" s="15"/>
      <c r="G252" s="25"/>
      <c r="H252" s="26">
        <f>H253</f>
        <v>1.5</v>
      </c>
      <c r="I252" s="35"/>
      <c r="J252" s="26"/>
      <c r="K252" s="35"/>
      <c r="L252" s="26"/>
      <c r="M252" s="35"/>
    </row>
    <row r="253" spans="2:13" x14ac:dyDescent="0.2">
      <c r="B253" s="40" t="s">
        <v>27</v>
      </c>
      <c r="C253" s="23">
        <v>650</v>
      </c>
      <c r="D253" s="15" t="s">
        <v>153</v>
      </c>
      <c r="E253" s="15" t="s">
        <v>39</v>
      </c>
      <c r="F253" s="15" t="s">
        <v>154</v>
      </c>
      <c r="G253" s="25"/>
      <c r="H253" s="26">
        <f>H254</f>
        <v>1.5</v>
      </c>
      <c r="I253" s="35"/>
      <c r="J253" s="26"/>
      <c r="K253" s="35"/>
      <c r="L253" s="26"/>
      <c r="M253" s="35"/>
    </row>
    <row r="254" spans="2:13" x14ac:dyDescent="0.2">
      <c r="B254" s="28" t="s">
        <v>155</v>
      </c>
      <c r="C254" s="23">
        <v>650</v>
      </c>
      <c r="D254" s="15" t="s">
        <v>153</v>
      </c>
      <c r="E254" s="15" t="s">
        <v>39</v>
      </c>
      <c r="F254" s="15" t="s">
        <v>154</v>
      </c>
      <c r="G254" s="25">
        <v>730</v>
      </c>
      <c r="H254" s="26">
        <v>1.5</v>
      </c>
      <c r="I254" s="35"/>
      <c r="J254" s="26"/>
      <c r="K254" s="35"/>
      <c r="L254" s="26"/>
      <c r="M254" s="35"/>
    </row>
    <row r="255" spans="2:13" x14ac:dyDescent="0.2">
      <c r="B255" s="36" t="s">
        <v>67</v>
      </c>
      <c r="C255" s="14"/>
      <c r="D255" s="14"/>
      <c r="E255" s="14"/>
      <c r="F255" s="37"/>
      <c r="G255" s="36"/>
      <c r="H255" s="35">
        <f>H15+H82+H90+H111+H145+H191+H241+H246+H251</f>
        <v>113383.2</v>
      </c>
      <c r="I255" s="35">
        <f>I82+I91</f>
        <v>1276.6000000000001</v>
      </c>
      <c r="J255" s="35" t="e">
        <f>J15+J82+J90+J111+J145+J191+J241+J246</f>
        <v>#REF!</v>
      </c>
      <c r="K255" s="35">
        <f>K82+K91</f>
        <v>1261.6000000000001</v>
      </c>
      <c r="L255" s="35" t="e">
        <f>L15+L82+L90+L111+L145+L191+L241+L246</f>
        <v>#REF!</v>
      </c>
      <c r="M255" s="35">
        <f>M82+M91</f>
        <v>1261.6000000000001</v>
      </c>
    </row>
    <row r="256" spans="2:13" hidden="1" x14ac:dyDescent="0.2">
      <c r="J256" s="35">
        <v>98882</v>
      </c>
    </row>
    <row r="257" spans="8:10" hidden="1" x14ac:dyDescent="0.2">
      <c r="H257" s="34"/>
      <c r="J257" s="34" t="e">
        <f>J255-J256</f>
        <v>#REF!</v>
      </c>
    </row>
    <row r="258" spans="8:10" x14ac:dyDescent="0.2">
      <c r="H258" s="34"/>
    </row>
  </sheetData>
  <autoFilter ref="A13:M257">
    <filterColumn colId="7">
      <filters>
        <filter val="1 027,7"/>
        <filter val="1 041,6"/>
        <filter val="1 162,8"/>
        <filter val="1 247,1"/>
        <filter val="1 280,0"/>
        <filter val="1 326,8"/>
        <filter val="1 400,0"/>
        <filter val="1 550,0"/>
        <filter val="1 700,0"/>
        <filter val="1 846,5"/>
        <filter val="1 914,3"/>
        <filter val="1,5"/>
        <filter val="10 235,6"/>
        <filter val="10 390,0"/>
        <filter val="10 599,5"/>
        <filter val="10 600,0"/>
        <filter val="10,0"/>
        <filter val="10,1"/>
        <filter val="100,0"/>
        <filter val="107,1"/>
        <filter val="109,3"/>
        <filter val="111,2"/>
        <filter val="112,8"/>
        <filter val="113 383,2"/>
        <filter val="13 911,2"/>
        <filter val="13,3"/>
        <filter val="13,8"/>
        <filter val="13,9"/>
        <filter val="132,0"/>
        <filter val="136,4"/>
        <filter val="14 246,3"/>
        <filter val="141,0"/>
        <filter val="144,3"/>
        <filter val="15,0"/>
        <filter val="18 168,0"/>
        <filter val="18 884,6"/>
        <filter val="18,9"/>
        <filter val="19 600,0"/>
        <filter val="19 891,7"/>
        <filter val="192,8"/>
        <filter val="2 014,0"/>
        <filter val="2 018,0"/>
        <filter val="2 260,1"/>
        <filter val="2 271,8"/>
        <filter val="2 393,7"/>
        <filter val="205,8"/>
        <filter val="21 191,2"/>
        <filter val="21,4"/>
        <filter val="217,1"/>
        <filter val="221,4"/>
        <filter val="23 647,2"/>
        <filter val="23,4"/>
        <filter val="235,0"/>
        <filter val="238,4"/>
        <filter val="25 471,0"/>
        <filter val="25 824,5"/>
        <filter val="25,0"/>
        <filter val="262,0"/>
        <filter val="276,8"/>
        <filter val="284,0"/>
        <filter val="3 028,1"/>
        <filter val="3 183,0"/>
        <filter val="3 200,0"/>
        <filter val="3 422,9"/>
        <filter val="3 574,8"/>
        <filter val="3 942,1"/>
        <filter val="311,7"/>
        <filter val="336,0"/>
        <filter val="34,3"/>
        <filter val="35,0"/>
        <filter val="355,0"/>
        <filter val="366,8"/>
        <filter val="370,0"/>
        <filter val="4 144,3"/>
        <filter val="4 178,2"/>
        <filter val="4 237,0"/>
        <filter val="4 517,0"/>
        <filter val="4,4"/>
        <filter val="437,0"/>
        <filter val="446,5"/>
        <filter val="450,0"/>
        <filter val="46,1"/>
        <filter val="46,8"/>
        <filter val="463,8"/>
        <filter val="468,0"/>
        <filter val="47 795,3"/>
        <filter val="5 413,7"/>
        <filter val="5 617,0"/>
        <filter val="5 730,0"/>
        <filter val="5 788,6"/>
        <filter val="50,0"/>
        <filter val="500,0"/>
        <filter val="52,0"/>
        <filter val="569,0"/>
        <filter val="57,2"/>
        <filter val="58,5"/>
        <filter val="59,2"/>
        <filter val="6 811,3"/>
        <filter val="692,0"/>
        <filter val="7 888,8"/>
        <filter val="73,5"/>
        <filter val="738,9"/>
        <filter val="757,8"/>
        <filter val="78,6"/>
        <filter val="789,3"/>
        <filter val="8 000,0"/>
        <filter val="80,0"/>
        <filter val="85,0"/>
        <filter val="86,0"/>
        <filter val="914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2017-07-25T07:32:51Z</cp:lastPrinted>
  <dcterms:created xsi:type="dcterms:W3CDTF">2015-03-19T05:32:40Z</dcterms:created>
  <dcterms:modified xsi:type="dcterms:W3CDTF">2017-07-25T09:05:39Z</dcterms:modified>
</cp:coreProperties>
</file>